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912" windowWidth="19440" windowHeight="7692" tabRatio="836"/>
  </bookViews>
  <sheets>
    <sheet name="РН-САМНГ-1.05.19" sheetId="53" r:id="rId1"/>
  </sheets>
  <definedNames>
    <definedName name="_xlnm._FilterDatabase" localSheetId="0" hidden="1">'РН-САМНГ-1.05.19'!$A$13:$Q$43</definedName>
    <definedName name="_xlnm.Print_Titles" localSheetId="0">'РН-САМНГ-1.05.19'!#REF!</definedName>
    <definedName name="_xlnm.Print_Area" localSheetId="0">'РН-САМНГ-1.05.19'!$A$1:$Q$55</definedName>
  </definedNames>
  <calcPr calcId="145621"/>
</workbook>
</file>

<file path=xl/calcChain.xml><?xml version="1.0" encoding="utf-8"?>
<calcChain xmlns="http://schemas.openxmlformats.org/spreadsheetml/2006/main">
  <c r="Q15" i="53" l="1"/>
  <c r="Q16" i="53"/>
  <c r="Q17" i="53"/>
  <c r="Q18" i="53"/>
  <c r="Q19" i="53"/>
  <c r="Q20" i="53"/>
  <c r="Q21" i="53"/>
  <c r="Q22" i="53"/>
  <c r="Q23" i="53"/>
  <c r="Q24" i="53"/>
  <c r="Q25" i="53"/>
  <c r="Q26" i="53"/>
  <c r="Q27" i="53"/>
  <c r="Q28" i="53"/>
  <c r="Q29" i="53"/>
  <c r="Q30" i="53"/>
  <c r="Q31" i="53"/>
  <c r="Q32" i="53"/>
  <c r="Q33" i="53"/>
  <c r="Q34" i="53"/>
  <c r="Q35" i="53"/>
  <c r="Q36" i="53"/>
  <c r="Q37" i="53"/>
  <c r="Q38" i="53"/>
  <c r="Q39" i="53"/>
  <c r="Q40" i="53"/>
  <c r="Q41" i="53"/>
  <c r="Q42" i="53"/>
  <c r="Q14" i="53"/>
  <c r="K43" i="53" l="1"/>
  <c r="Q43" i="53"/>
  <c r="H43" i="53"/>
</calcChain>
</file>

<file path=xl/sharedStrings.xml><?xml version="1.0" encoding="utf-8"?>
<sst xmlns="http://schemas.openxmlformats.org/spreadsheetml/2006/main" count="298" uniqueCount="110">
  <si>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</si>
  <si>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</si>
  <si>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</si>
  <si>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</si>
  <si>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</si>
  <si>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</si>
  <si>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</si>
  <si>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</si>
  <si>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</si>
  <si>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</si>
  <si>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</si>
  <si>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</si>
  <si>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</si>
  <si>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</si>
  <si>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</si>
  <si>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</si>
  <si>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</si>
  <si>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</si>
  <si>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</si>
  <si>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</si>
  <si>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</si>
  <si>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</si>
  <si>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</si>
  <si>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</si>
  <si>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</si>
  <si>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</si>
  <si>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</si>
  <si>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Приложение №2</t>
  </si>
  <si>
    <t>"_____" ___________ 2019 г.</t>
  </si>
  <si>
    <t>Количество в тоннах</t>
  </si>
  <si>
    <t>АО "Самаранефтегаз"</t>
  </si>
  <si>
    <t>Марка</t>
  </si>
  <si>
    <t>Типоразмер</t>
  </si>
  <si>
    <t xml:space="preserve">     _________________________________________                                          </t>
  </si>
  <si>
    <t>Кабель нефтепогружной CEL 3х13 б/у</t>
  </si>
  <si>
    <t>Кабель нефтепогружной ЭПОП 3х13 б/у</t>
  </si>
  <si>
    <t>Кабель нефтепогружной КЕСБП 3х13 б/у</t>
  </si>
  <si>
    <t>Кабель нефтепогружной КЕСБП-230 3х13,3</t>
  </si>
  <si>
    <t>Кабель нефтепогружной KEPSBPT 3х13,3 б/у</t>
  </si>
  <si>
    <t>Кабель нефтепогружной CELF 3х16 б/у</t>
  </si>
  <si>
    <t>Кабель нефтепогружной КЭСБП-230 3х16 б/у</t>
  </si>
  <si>
    <t>Кабель КПБП-90 3х16 б/у</t>
  </si>
  <si>
    <t>Кабель нефтепогружной REDA 3х21 б/у</t>
  </si>
  <si>
    <t>Кабель нефтепогружной CELF 3х21 б/у</t>
  </si>
  <si>
    <t>Кабель КЕСБП-230 3х21,15 б/у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</si>
  <si>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</si>
  <si>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Кабель нефтепогружной КПпБП-120 3х25 б/у</t>
  </si>
  <si>
    <t>Кабель с изоляцией из блоксополимера пропилена с этиленом, в защитной оболочке из термоэластопласта КППТБП-130 3Х25</t>
  </si>
  <si>
    <t>Кабель нефтепогружной КПвТБП160 3х25 б/у</t>
  </si>
  <si>
    <t>Кабель нефтепогружной КПвТБП-140 3х25 б/у</t>
  </si>
  <si>
    <t>Кабель погружной КПвТфБП-150 3х25</t>
  </si>
  <si>
    <t>Кабель погружной КПвТпБП4-160 3х25 б/у</t>
  </si>
  <si>
    <t>Кабель геофизический грузонесущий лубрикаторный КГЛ 1х0,75-24-150</t>
  </si>
  <si>
    <t>Кабель нефтепогружной REDA 3х13 б/у</t>
  </si>
  <si>
    <t>Кабель нефтепогружной КПвТБП160 3х16 б/у</t>
  </si>
  <si>
    <t>Кабель нефтепогружной КПпБП-120 3х16 б/у</t>
  </si>
  <si>
    <t>Кабель нефтепогружной КЕСБП-230 3х16</t>
  </si>
  <si>
    <t>Кабель КППТБП-130 3х16 б/у</t>
  </si>
  <si>
    <t>Кабель нефтепогружной КПвтПБП-160 3х16 б/у</t>
  </si>
  <si>
    <t>Кабель нефтепогружной КПвТБП-140 3х16 б/у</t>
  </si>
  <si>
    <t>Кабель погружной КПвТфБП-150 3х16 б/у</t>
  </si>
  <si>
    <t>Кабель погружной КПвТпБП4-160 3х16 б/у</t>
  </si>
  <si>
    <t>Кабель погружной КПвТпБП -160 3х25 б/у</t>
  </si>
  <si>
    <t>II</t>
  </si>
  <si>
    <t>III</t>
  </si>
  <si>
    <t>М</t>
  </si>
  <si>
    <t>Нефтепогружной кабель б/у</t>
  </si>
  <si>
    <t>КЕСБП-230 3х13,3</t>
  </si>
  <si>
    <t>3х13,3</t>
  </si>
  <si>
    <t>3х13</t>
  </si>
  <si>
    <t>3х16</t>
  </si>
  <si>
    <t>3х25</t>
  </si>
  <si>
    <t>3Х25</t>
  </si>
  <si>
    <t>1х0,75-24-150</t>
  </si>
  <si>
    <t>3х21</t>
  </si>
  <si>
    <t>CELF 3х21</t>
  </si>
  <si>
    <t>ЦРК, ООО "РН-Ремонт НПО", г. Отрадный</t>
  </si>
  <si>
    <t>CEL 3х13</t>
  </si>
  <si>
    <t>ЭПОП 3х13</t>
  </si>
  <si>
    <t>КЕСБП 3х13</t>
  </si>
  <si>
    <t>KEPSBPT 3х13,3</t>
  </si>
  <si>
    <t>CELF 3х16</t>
  </si>
  <si>
    <t>КЭСБП-230 3х16</t>
  </si>
  <si>
    <t>КПБП-90 3х16</t>
  </si>
  <si>
    <t>КЕСБП-230 3х21,15</t>
  </si>
  <si>
    <t>КПБП-90 3х25</t>
  </si>
  <si>
    <t>КПпБП-120 3х25</t>
  </si>
  <si>
    <t>КППТБП-130 3Х25</t>
  </si>
  <si>
    <t>КПвТБП160 3х25</t>
  </si>
  <si>
    <t>КПвТБП-140 3х25</t>
  </si>
  <si>
    <t>КПвТфБП-150 3х25</t>
  </si>
  <si>
    <t>КПвТпБП4-160 3х25</t>
  </si>
  <si>
    <t>КГЛ 1х0,75-24-150</t>
  </si>
  <si>
    <t>REDA 3х13</t>
  </si>
  <si>
    <t>КПвТБП160 3х16</t>
  </si>
  <si>
    <t>КПпБП-120 3х16</t>
  </si>
  <si>
    <t>КЕСБП-230 3х16</t>
  </si>
  <si>
    <t>КППТБП-130 3х16</t>
  </si>
  <si>
    <t>КПвтПБП-160 3х16</t>
  </si>
  <si>
    <t>КПвТБП-140 3х16</t>
  </si>
  <si>
    <t>КПвТфБП-150 3х16</t>
  </si>
  <si>
    <t>КПвТпБП4-160 3х16</t>
  </si>
  <si>
    <t>КПвТпБП -160 3х25</t>
  </si>
  <si>
    <t xml:space="preserve"> REDA 3х21</t>
  </si>
  <si>
    <t>3х21,15</t>
  </si>
  <si>
    <t xml:space="preserve">Стоимость, 
рублей с НДС </t>
  </si>
  <si>
    <t>Класс опасности*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</si>
  <si>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</si>
  <si>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</si>
  <si>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РН-САМНГ-1.05.19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</si>
</sst>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;;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4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vertical="center"/>
    </xf>
    <xf numFmtId="166" fontId="10" fillId="3" borderId="1" xfId="1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center"/>
    </xf>
    <xf numFmtId="166" fontId="10" fillId="3" borderId="2" xfId="1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5" fillId="2" borderId="1" xfId="0" applyNumberFormat="1" applyFont="1" applyFill="1" applyBorder="1" applyAlignment="1">
      <alignment horizontal="righ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67" fontId="10" fillId="0" borderId="0" xfId="0" applyNumberFormat="1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8" fontId="11" fillId="0" borderId="1" xfId="0" applyNumberFormat="1" applyFont="1" applyBorder="1" applyAlignment="1">
      <alignment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4"/>
  <sheetViews>
    <sheetView tabSelected="1" view="pageBreakPreview" zoomScale="55" zoomScaleNormal="80" zoomScaleSheetLayoutView="55" workbookViewId="0">
      <selection activeCell="O10" sqref="O10"/>
    </sheetView>
  </sheetViews>
  <sheetFormatPr defaultColWidth="9.109375" defaultRowHeight="13.2" x14ac:dyDescent="0.3"/>
  <cols>
    <col min="1" max="1" width="6.88671875" style="1" bestFit="1" customWidth="1"/>
    <col min="2" max="2" width="24.109375" style="1" customWidth="1"/>
    <col min="3" max="3" width="21.6640625" style="1" customWidth="1"/>
    <col min="4" max="4" width="20" style="1" customWidth="1"/>
    <col min="5" max="5" width="20.88671875" style="1" customWidth="1"/>
    <col min="6" max="6" width="14.109375" style="1" customWidth="1"/>
    <col min="7" max="7" width="46.33203125" style="1" customWidth="1"/>
    <col min="8" max="8" width="14.109375" style="4" customWidth="1"/>
    <col min="9" max="9" width="8.33203125" style="5" customWidth="1"/>
    <col min="10" max="10" width="13" style="4" customWidth="1"/>
    <col min="11" max="11" width="19.33203125" style="1" customWidth="1"/>
    <col min="12" max="12" width="12.44140625" style="44" customWidth="1"/>
    <col min="13" max="13" width="36.88671875" style="15" customWidth="1"/>
    <col min="14" max="14" width="16.33203125" style="15" customWidth="1"/>
    <col min="15" max="15" width="27.88671875" style="15" customWidth="1"/>
    <col min="16" max="16" width="15.33203125" style="15" customWidth="1"/>
    <col min="17" max="17" width="15" style="15" customWidth="1"/>
    <col min="18" max="16384" width="9.109375" style="4"/>
  </cols>
  <sheetData>
    <row r="1" spans="1:17" x14ac:dyDescent="0.3">
      <c r="L1" s="4"/>
      <c r="N1" s="2"/>
      <c r="P1" s="2"/>
      <c r="Q1" s="2" t="s">
        <v>27</v>
      </c>
    </row>
    <row r="2" spans="1:17" x14ac:dyDescent="0.3">
      <c r="A2" s="3" t="s">
        <v>0</v>
      </c>
      <c r="B2" s="3"/>
    </row>
    <row r="4" spans="1:17" x14ac:dyDescent="0.3">
      <c r="A4" s="3" t="s">
        <v>1</v>
      </c>
      <c r="B4" s="3"/>
    </row>
    <row r="5" spans="1:17" x14ac:dyDescent="0.3">
      <c r="A5" s="6" t="s">
        <v>2</v>
      </c>
      <c r="B5" s="6"/>
    </row>
    <row r="6" spans="1:17" x14ac:dyDescent="0.3">
      <c r="A6" s="6"/>
      <c r="B6" s="6"/>
    </row>
    <row r="7" spans="1:17" x14ac:dyDescent="0.3">
      <c r="A7" s="6" t="s">
        <v>3</v>
      </c>
      <c r="B7" s="6"/>
    </row>
    <row r="8" spans="1:17" x14ac:dyDescent="0.3">
      <c r="A8" s="6"/>
      <c r="B8" s="6"/>
    </row>
    <row r="9" spans="1:17" s="26" customFormat="1" ht="13.8" x14ac:dyDescent="0.3">
      <c r="A9" s="26" t="s">
        <v>108</v>
      </c>
      <c r="C9" s="27"/>
      <c r="D9" s="27"/>
      <c r="E9" s="27"/>
      <c r="F9" s="27"/>
      <c r="G9" s="27"/>
      <c r="I9" s="45"/>
      <c r="K9" s="27"/>
      <c r="L9" s="46"/>
      <c r="M9" s="32"/>
      <c r="N9" s="32"/>
      <c r="O9" s="32"/>
      <c r="P9" s="32"/>
      <c r="Q9" s="32"/>
    </row>
    <row r="10" spans="1:17" x14ac:dyDescent="0.3">
      <c r="A10" s="4" t="s">
        <v>4</v>
      </c>
      <c r="B10" s="4"/>
    </row>
    <row r="11" spans="1:17" s="9" customFormat="1" x14ac:dyDescent="0.3">
      <c r="A11" s="7"/>
      <c r="B11" s="7"/>
      <c r="C11" s="7"/>
      <c r="D11" s="8"/>
      <c r="E11" s="53"/>
      <c r="F11" s="54"/>
      <c r="G11" s="8"/>
      <c r="I11" s="47"/>
      <c r="K11" s="7"/>
      <c r="L11" s="48"/>
      <c r="M11" s="11"/>
      <c r="N11" s="11"/>
      <c r="O11" s="11"/>
      <c r="P11" s="11"/>
      <c r="Q11" s="11"/>
    </row>
    <row r="12" spans="1:17" s="11" customFormat="1" ht="25.95" customHeight="1" x14ac:dyDescent="0.3">
      <c r="A12" s="7"/>
      <c r="B12" s="7"/>
      <c r="C12" s="10" t="s">
        <v>22</v>
      </c>
      <c r="D12" s="10"/>
      <c r="E12" s="10"/>
      <c r="F12" s="10"/>
      <c r="G12" s="10"/>
      <c r="I12" s="12"/>
      <c r="J12" s="9"/>
      <c r="K12" s="7"/>
      <c r="L12" s="7"/>
    </row>
    <row r="13" spans="1:17" s="15" customFormat="1" ht="52.8" x14ac:dyDescent="0.3">
      <c r="A13" s="13" t="s">
        <v>5</v>
      </c>
      <c r="B13" s="13" t="s">
        <v>25</v>
      </c>
      <c r="C13" s="13" t="s">
        <v>6</v>
      </c>
      <c r="D13" s="13" t="s">
        <v>7</v>
      </c>
      <c r="E13" s="13" t="s">
        <v>31</v>
      </c>
      <c r="F13" s="13" t="s">
        <v>32</v>
      </c>
      <c r="G13" s="13" t="s">
        <v>8</v>
      </c>
      <c r="H13" s="14" t="s">
        <v>9</v>
      </c>
      <c r="I13" s="13" t="s">
        <v>11</v>
      </c>
      <c r="J13" s="13" t="s">
        <v>10</v>
      </c>
      <c r="K13" s="14" t="s">
        <v>105</v>
      </c>
      <c r="L13" s="13" t="s">
        <v>12</v>
      </c>
      <c r="M13" s="13" t="s">
        <v>21</v>
      </c>
      <c r="N13" s="13" t="s">
        <v>23</v>
      </c>
      <c r="O13" s="13" t="s">
        <v>24</v>
      </c>
      <c r="P13" s="13" t="s">
        <v>106</v>
      </c>
      <c r="Q13" s="13" t="s">
        <v>29</v>
      </c>
    </row>
    <row r="14" spans="1:17" s="32" customFormat="1" ht="26.4" x14ac:dyDescent="0.3">
      <c r="A14" s="33">
        <v>1</v>
      </c>
      <c r="B14" s="28" t="s">
        <v>30</v>
      </c>
      <c r="C14" s="24" t="s">
        <v>109</v>
      </c>
      <c r="D14" s="28" t="s">
        <v>66</v>
      </c>
      <c r="E14" s="57" t="s">
        <v>84</v>
      </c>
      <c r="F14" s="57" t="s">
        <v>104</v>
      </c>
      <c r="G14" s="57" t="s">
        <v>44</v>
      </c>
      <c r="H14" s="58">
        <v>7661</v>
      </c>
      <c r="I14" s="55" t="s">
        <v>65</v>
      </c>
      <c r="J14" s="41"/>
      <c r="K14" s="42"/>
      <c r="L14" s="43"/>
      <c r="M14" s="37" t="s">
        <v>76</v>
      </c>
      <c r="N14" s="36"/>
      <c r="O14" s="34"/>
      <c r="P14" s="55" t="s">
        <v>63</v>
      </c>
      <c r="Q14" s="56">
        <f>1.258*H14/1000</f>
        <v>9.637538000000001</v>
      </c>
    </row>
    <row r="15" spans="1:17" s="32" customFormat="1" ht="26.4" x14ac:dyDescent="0.3">
      <c r="A15" s="33">
        <v>2</v>
      </c>
      <c r="B15" s="28" t="s">
        <v>30</v>
      </c>
      <c r="C15" s="24" t="s">
        <v>109</v>
      </c>
      <c r="D15" s="28" t="s">
        <v>66</v>
      </c>
      <c r="E15" s="57" t="s">
        <v>83</v>
      </c>
      <c r="F15" s="57" t="s">
        <v>70</v>
      </c>
      <c r="G15" s="57" t="s">
        <v>41</v>
      </c>
      <c r="H15" s="58">
        <v>127850</v>
      </c>
      <c r="I15" s="55" t="s">
        <v>65</v>
      </c>
      <c r="J15" s="41"/>
      <c r="K15" s="42"/>
      <c r="L15" s="43"/>
      <c r="M15" s="37" t="s">
        <v>76</v>
      </c>
      <c r="N15" s="36"/>
      <c r="O15" s="34"/>
      <c r="P15" s="55" t="s">
        <v>64</v>
      </c>
      <c r="Q15" s="56">
        <f t="shared" ref="Q15:Q42" si="0">1.258*H15/1000</f>
        <v>160.83529999999999</v>
      </c>
    </row>
    <row r="16" spans="1:17" s="32" customFormat="1" ht="26.4" x14ac:dyDescent="0.3">
      <c r="A16" s="24">
        <v>3</v>
      </c>
      <c r="B16" s="28" t="s">
        <v>30</v>
      </c>
      <c r="C16" s="24" t="s">
        <v>109</v>
      </c>
      <c r="D16" s="28" t="s">
        <v>66</v>
      </c>
      <c r="E16" s="57" t="s">
        <v>97</v>
      </c>
      <c r="F16" s="57" t="s">
        <v>70</v>
      </c>
      <c r="G16" s="57" t="s">
        <v>57</v>
      </c>
      <c r="H16" s="58">
        <v>12907</v>
      </c>
      <c r="I16" s="55" t="s">
        <v>65</v>
      </c>
      <c r="J16" s="41"/>
      <c r="K16" s="42"/>
      <c r="L16" s="43"/>
      <c r="M16" s="37" t="s">
        <v>76</v>
      </c>
      <c r="N16" s="36"/>
      <c r="O16" s="34"/>
      <c r="P16" s="55" t="s">
        <v>64</v>
      </c>
      <c r="Q16" s="56">
        <f t="shared" si="0"/>
        <v>16.237006000000001</v>
      </c>
    </row>
    <row r="17" spans="1:17" s="32" customFormat="1" ht="26.4" x14ac:dyDescent="0.3">
      <c r="A17" s="33">
        <v>4</v>
      </c>
      <c r="B17" s="28" t="s">
        <v>30</v>
      </c>
      <c r="C17" s="24" t="s">
        <v>109</v>
      </c>
      <c r="D17" s="28" t="s">
        <v>66</v>
      </c>
      <c r="E17" s="57" t="s">
        <v>77</v>
      </c>
      <c r="F17" s="57" t="s">
        <v>69</v>
      </c>
      <c r="G17" s="57" t="s">
        <v>34</v>
      </c>
      <c r="H17" s="58">
        <v>50</v>
      </c>
      <c r="I17" s="55" t="s">
        <v>65</v>
      </c>
      <c r="J17" s="41"/>
      <c r="K17" s="42"/>
      <c r="L17" s="43"/>
      <c r="M17" s="37" t="s">
        <v>76</v>
      </c>
      <c r="N17" s="36"/>
      <c r="O17" s="34"/>
      <c r="P17" s="55" t="s">
        <v>63</v>
      </c>
      <c r="Q17" s="56">
        <f t="shared" si="0"/>
        <v>6.2899999999999998E-2</v>
      </c>
    </row>
    <row r="18" spans="1:17" s="32" customFormat="1" ht="26.4" x14ac:dyDescent="0.3">
      <c r="A18" s="33">
        <v>5</v>
      </c>
      <c r="B18" s="28" t="s">
        <v>30</v>
      </c>
      <c r="C18" s="24" t="s">
        <v>109</v>
      </c>
      <c r="D18" s="28" t="s">
        <v>66</v>
      </c>
      <c r="E18" s="57" t="s">
        <v>81</v>
      </c>
      <c r="F18" s="57" t="s">
        <v>70</v>
      </c>
      <c r="G18" s="57" t="s">
        <v>39</v>
      </c>
      <c r="H18" s="58">
        <v>3440</v>
      </c>
      <c r="I18" s="55" t="s">
        <v>65</v>
      </c>
      <c r="J18" s="41"/>
      <c r="K18" s="42"/>
      <c r="L18" s="43"/>
      <c r="M18" s="37" t="s">
        <v>76</v>
      </c>
      <c r="N18" s="36"/>
      <c r="O18" s="34"/>
      <c r="P18" s="55" t="s">
        <v>63</v>
      </c>
      <c r="Q18" s="56">
        <f t="shared" si="0"/>
        <v>4.3275200000000007</v>
      </c>
    </row>
    <row r="19" spans="1:17" s="32" customFormat="1" ht="26.4" x14ac:dyDescent="0.3">
      <c r="A19" s="24">
        <v>6</v>
      </c>
      <c r="B19" s="28" t="s">
        <v>30</v>
      </c>
      <c r="C19" s="24" t="s">
        <v>109</v>
      </c>
      <c r="D19" s="28" t="s">
        <v>66</v>
      </c>
      <c r="E19" s="57" t="s">
        <v>75</v>
      </c>
      <c r="F19" s="57" t="s">
        <v>74</v>
      </c>
      <c r="G19" s="57" t="s">
        <v>43</v>
      </c>
      <c r="H19" s="58">
        <v>2430</v>
      </c>
      <c r="I19" s="55" t="s">
        <v>65</v>
      </c>
      <c r="J19" s="41"/>
      <c r="K19" s="42"/>
      <c r="L19" s="43"/>
      <c r="M19" s="37" t="s">
        <v>76</v>
      </c>
      <c r="N19" s="36"/>
      <c r="O19" s="34"/>
      <c r="P19" s="55" t="s">
        <v>63</v>
      </c>
      <c r="Q19" s="56">
        <f t="shared" si="0"/>
        <v>3.05694</v>
      </c>
    </row>
    <row r="20" spans="1:17" s="32" customFormat="1" ht="26.4" x14ac:dyDescent="0.3">
      <c r="A20" s="33">
        <v>7</v>
      </c>
      <c r="B20" s="28" t="s">
        <v>30</v>
      </c>
      <c r="C20" s="24" t="s">
        <v>109</v>
      </c>
      <c r="D20" s="28" t="s">
        <v>66</v>
      </c>
      <c r="E20" s="57" t="s">
        <v>80</v>
      </c>
      <c r="F20" s="57" t="s">
        <v>68</v>
      </c>
      <c r="G20" s="57" t="s">
        <v>38</v>
      </c>
      <c r="H20" s="58">
        <v>600</v>
      </c>
      <c r="I20" s="55" t="s">
        <v>65</v>
      </c>
      <c r="J20" s="41"/>
      <c r="K20" s="42"/>
      <c r="L20" s="43"/>
      <c r="M20" s="37" t="s">
        <v>76</v>
      </c>
      <c r="N20" s="36"/>
      <c r="O20" s="34"/>
      <c r="P20" s="55" t="s">
        <v>63</v>
      </c>
      <c r="Q20" s="56">
        <f t="shared" si="0"/>
        <v>0.75479999999999992</v>
      </c>
    </row>
    <row r="21" spans="1:17" s="32" customFormat="1" ht="26.4" x14ac:dyDescent="0.3">
      <c r="A21" s="33">
        <v>8</v>
      </c>
      <c r="B21" s="28" t="s">
        <v>30</v>
      </c>
      <c r="C21" s="24" t="s">
        <v>109</v>
      </c>
      <c r="D21" s="28" t="s">
        <v>66</v>
      </c>
      <c r="E21" s="57" t="s">
        <v>93</v>
      </c>
      <c r="F21" s="57" t="s">
        <v>69</v>
      </c>
      <c r="G21" s="57" t="s">
        <v>53</v>
      </c>
      <c r="H21" s="58">
        <v>210</v>
      </c>
      <c r="I21" s="55" t="s">
        <v>65</v>
      </c>
      <c r="J21" s="41"/>
      <c r="K21" s="42"/>
      <c r="L21" s="43"/>
      <c r="M21" s="37" t="s">
        <v>76</v>
      </c>
      <c r="N21" s="36"/>
      <c r="O21" s="34"/>
      <c r="P21" s="55" t="s">
        <v>63</v>
      </c>
      <c r="Q21" s="56">
        <f t="shared" si="0"/>
        <v>0.26418000000000003</v>
      </c>
    </row>
    <row r="22" spans="1:17" s="32" customFormat="1" ht="26.4" x14ac:dyDescent="0.3">
      <c r="A22" s="24">
        <v>9</v>
      </c>
      <c r="B22" s="28" t="s">
        <v>30</v>
      </c>
      <c r="C22" s="24" t="s">
        <v>109</v>
      </c>
      <c r="D22" s="28" t="s">
        <v>66</v>
      </c>
      <c r="E22" s="57" t="s">
        <v>103</v>
      </c>
      <c r="F22" s="57" t="s">
        <v>74</v>
      </c>
      <c r="G22" s="57" t="s">
        <v>42</v>
      </c>
      <c r="H22" s="58">
        <v>1400</v>
      </c>
      <c r="I22" s="55" t="s">
        <v>65</v>
      </c>
      <c r="J22" s="41"/>
      <c r="K22" s="42"/>
      <c r="L22" s="43"/>
      <c r="M22" s="37" t="s">
        <v>76</v>
      </c>
      <c r="N22" s="36"/>
      <c r="O22" s="34"/>
      <c r="P22" s="55" t="s">
        <v>63</v>
      </c>
      <c r="Q22" s="56">
        <f t="shared" si="0"/>
        <v>1.7612000000000001</v>
      </c>
    </row>
    <row r="23" spans="1:17" s="32" customFormat="1" ht="26.4" x14ac:dyDescent="0.3">
      <c r="A23" s="33">
        <v>10</v>
      </c>
      <c r="B23" s="28" t="s">
        <v>30</v>
      </c>
      <c r="C23" s="24" t="s">
        <v>109</v>
      </c>
      <c r="D23" s="28" t="s">
        <v>66</v>
      </c>
      <c r="E23" s="57" t="s">
        <v>79</v>
      </c>
      <c r="F23" s="57" t="s">
        <v>69</v>
      </c>
      <c r="G23" s="57" t="s">
        <v>36</v>
      </c>
      <c r="H23" s="58">
        <v>7250</v>
      </c>
      <c r="I23" s="55" t="s">
        <v>65</v>
      </c>
      <c r="J23" s="41"/>
      <c r="K23" s="42"/>
      <c r="L23" s="43"/>
      <c r="M23" s="37" t="s">
        <v>76</v>
      </c>
      <c r="N23" s="36"/>
      <c r="O23" s="34"/>
      <c r="P23" s="55" t="s">
        <v>63</v>
      </c>
      <c r="Q23" s="56">
        <f t="shared" si="0"/>
        <v>9.1204999999999998</v>
      </c>
    </row>
    <row r="24" spans="1:17" s="32" customFormat="1" ht="26.4" x14ac:dyDescent="0.3">
      <c r="A24" s="33">
        <v>11</v>
      </c>
      <c r="B24" s="28" t="s">
        <v>30</v>
      </c>
      <c r="C24" s="24" t="s">
        <v>109</v>
      </c>
      <c r="D24" s="28" t="s">
        <v>66</v>
      </c>
      <c r="E24" s="57" t="s">
        <v>67</v>
      </c>
      <c r="F24" s="57" t="s">
        <v>68</v>
      </c>
      <c r="G24" s="57" t="s">
        <v>37</v>
      </c>
      <c r="H24" s="58">
        <v>12270</v>
      </c>
      <c r="I24" s="55" t="s">
        <v>65</v>
      </c>
      <c r="J24" s="41"/>
      <c r="K24" s="42"/>
      <c r="L24" s="43"/>
      <c r="M24" s="37" t="s">
        <v>76</v>
      </c>
      <c r="N24" s="36"/>
      <c r="O24" s="34"/>
      <c r="P24" s="55" t="s">
        <v>63</v>
      </c>
      <c r="Q24" s="56">
        <f t="shared" si="0"/>
        <v>15.43566</v>
      </c>
    </row>
    <row r="25" spans="1:17" s="32" customFormat="1" ht="26.4" x14ac:dyDescent="0.3">
      <c r="A25" s="24">
        <v>12</v>
      </c>
      <c r="B25" s="28" t="s">
        <v>30</v>
      </c>
      <c r="C25" s="24" t="s">
        <v>109</v>
      </c>
      <c r="D25" s="28" t="s">
        <v>66</v>
      </c>
      <c r="E25" s="57" t="s">
        <v>96</v>
      </c>
      <c r="F25" s="57" t="s">
        <v>70</v>
      </c>
      <c r="G25" s="57" t="s">
        <v>56</v>
      </c>
      <c r="H25" s="58">
        <v>650</v>
      </c>
      <c r="I25" s="55" t="s">
        <v>65</v>
      </c>
      <c r="J25" s="41"/>
      <c r="K25" s="42"/>
      <c r="L25" s="43"/>
      <c r="M25" s="37" t="s">
        <v>76</v>
      </c>
      <c r="N25" s="36"/>
      <c r="O25" s="34"/>
      <c r="P25" s="55" t="s">
        <v>63</v>
      </c>
      <c r="Q25" s="56">
        <f t="shared" si="0"/>
        <v>0.81770000000000009</v>
      </c>
    </row>
    <row r="26" spans="1:17" s="32" customFormat="1" ht="26.4" x14ac:dyDescent="0.3">
      <c r="A26" s="33">
        <v>13</v>
      </c>
      <c r="B26" s="28" t="s">
        <v>30</v>
      </c>
      <c r="C26" s="24" t="s">
        <v>109</v>
      </c>
      <c r="D26" s="28" t="s">
        <v>66</v>
      </c>
      <c r="E26" s="57" t="s">
        <v>99</v>
      </c>
      <c r="F26" s="57" t="s">
        <v>70</v>
      </c>
      <c r="G26" s="57" t="s">
        <v>59</v>
      </c>
      <c r="H26" s="58">
        <v>2835</v>
      </c>
      <c r="I26" s="55" t="s">
        <v>65</v>
      </c>
      <c r="J26" s="41"/>
      <c r="K26" s="42"/>
      <c r="L26" s="43"/>
      <c r="M26" s="37" t="s">
        <v>76</v>
      </c>
      <c r="N26" s="36"/>
      <c r="O26" s="34"/>
      <c r="P26" s="55" t="s">
        <v>64</v>
      </c>
      <c r="Q26" s="56">
        <f t="shared" si="0"/>
        <v>3.56643</v>
      </c>
    </row>
    <row r="27" spans="1:17" s="32" customFormat="1" ht="26.4" x14ac:dyDescent="0.3">
      <c r="A27" s="33">
        <v>14</v>
      </c>
      <c r="B27" s="28" t="s">
        <v>30</v>
      </c>
      <c r="C27" s="24" t="s">
        <v>109</v>
      </c>
      <c r="D27" s="28" t="s">
        <v>66</v>
      </c>
      <c r="E27" s="57" t="s">
        <v>89</v>
      </c>
      <c r="F27" s="57" t="s">
        <v>71</v>
      </c>
      <c r="G27" s="57" t="s">
        <v>49</v>
      </c>
      <c r="H27" s="58">
        <v>690</v>
      </c>
      <c r="I27" s="55" t="s">
        <v>65</v>
      </c>
      <c r="J27" s="41"/>
      <c r="K27" s="42"/>
      <c r="L27" s="43"/>
      <c r="M27" s="37" t="s">
        <v>76</v>
      </c>
      <c r="N27" s="36"/>
      <c r="O27" s="34"/>
      <c r="P27" s="55" t="s">
        <v>64</v>
      </c>
      <c r="Q27" s="56">
        <f t="shared" si="0"/>
        <v>0.86802000000000001</v>
      </c>
    </row>
    <row r="28" spans="1:17" s="32" customFormat="1" ht="26.4" x14ac:dyDescent="0.3">
      <c r="A28" s="24">
        <v>15</v>
      </c>
      <c r="B28" s="28" t="s">
        <v>30</v>
      </c>
      <c r="C28" s="24" t="s">
        <v>109</v>
      </c>
      <c r="D28" s="28" t="s">
        <v>66</v>
      </c>
      <c r="E28" s="57" t="s">
        <v>94</v>
      </c>
      <c r="F28" s="57" t="s">
        <v>70</v>
      </c>
      <c r="G28" s="57" t="s">
        <v>54</v>
      </c>
      <c r="H28" s="58">
        <v>24203</v>
      </c>
      <c r="I28" s="55" t="s">
        <v>65</v>
      </c>
      <c r="J28" s="41"/>
      <c r="K28" s="42"/>
      <c r="L28" s="43"/>
      <c r="M28" s="37" t="s">
        <v>76</v>
      </c>
      <c r="N28" s="36"/>
      <c r="O28" s="34"/>
      <c r="P28" s="55" t="s">
        <v>64</v>
      </c>
      <c r="Q28" s="56">
        <f t="shared" si="0"/>
        <v>30.447374</v>
      </c>
    </row>
    <row r="29" spans="1:17" s="32" customFormat="1" ht="26.4" x14ac:dyDescent="0.3">
      <c r="A29" s="33">
        <v>16</v>
      </c>
      <c r="B29" s="28" t="s">
        <v>30</v>
      </c>
      <c r="C29" s="24" t="s">
        <v>109</v>
      </c>
      <c r="D29" s="28" t="s">
        <v>66</v>
      </c>
      <c r="E29" s="57" t="s">
        <v>88</v>
      </c>
      <c r="F29" s="57" t="s">
        <v>71</v>
      </c>
      <c r="G29" s="57" t="s">
        <v>48</v>
      </c>
      <c r="H29" s="58">
        <v>19516</v>
      </c>
      <c r="I29" s="55" t="s">
        <v>65</v>
      </c>
      <c r="J29" s="41"/>
      <c r="K29" s="42"/>
      <c r="L29" s="43"/>
      <c r="M29" s="37" t="s">
        <v>76</v>
      </c>
      <c r="N29" s="36"/>
      <c r="O29" s="34"/>
      <c r="P29" s="55" t="s">
        <v>64</v>
      </c>
      <c r="Q29" s="56">
        <f t="shared" si="0"/>
        <v>24.551128000000002</v>
      </c>
    </row>
    <row r="30" spans="1:17" s="32" customFormat="1" ht="27.6" x14ac:dyDescent="0.3">
      <c r="A30" s="33">
        <v>17</v>
      </c>
      <c r="B30" s="28" t="s">
        <v>30</v>
      </c>
      <c r="C30" s="24" t="s">
        <v>109</v>
      </c>
      <c r="D30" s="28" t="s">
        <v>66</v>
      </c>
      <c r="E30" s="57" t="s">
        <v>92</v>
      </c>
      <c r="F30" s="57" t="s">
        <v>73</v>
      </c>
      <c r="G30" s="57" t="s">
        <v>52</v>
      </c>
      <c r="H30" s="58">
        <v>3000</v>
      </c>
      <c r="I30" s="55" t="s">
        <v>65</v>
      </c>
      <c r="J30" s="38"/>
      <c r="K30" s="39"/>
      <c r="L30" s="40"/>
      <c r="M30" s="37" t="s">
        <v>76</v>
      </c>
      <c r="N30" s="30"/>
      <c r="O30" s="31"/>
      <c r="P30" s="55" t="s">
        <v>64</v>
      </c>
      <c r="Q30" s="56">
        <f t="shared" si="0"/>
        <v>3.774</v>
      </c>
    </row>
    <row r="31" spans="1:17" s="32" customFormat="1" ht="26.4" x14ac:dyDescent="0.3">
      <c r="A31" s="24">
        <v>18</v>
      </c>
      <c r="B31" s="28" t="s">
        <v>30</v>
      </c>
      <c r="C31" s="24" t="s">
        <v>109</v>
      </c>
      <c r="D31" s="28" t="s">
        <v>66</v>
      </c>
      <c r="E31" s="57" t="s">
        <v>98</v>
      </c>
      <c r="F31" s="57" t="s">
        <v>70</v>
      </c>
      <c r="G31" s="57" t="s">
        <v>58</v>
      </c>
      <c r="H31" s="58">
        <v>2035</v>
      </c>
      <c r="I31" s="55" t="s">
        <v>65</v>
      </c>
      <c r="J31" s="41"/>
      <c r="K31" s="42"/>
      <c r="L31" s="43"/>
      <c r="M31" s="37" t="s">
        <v>76</v>
      </c>
      <c r="N31" s="36"/>
      <c r="O31" s="34"/>
      <c r="P31" s="55" t="s">
        <v>64</v>
      </c>
      <c r="Q31" s="56">
        <f t="shared" si="0"/>
        <v>2.5600300000000002</v>
      </c>
    </row>
    <row r="32" spans="1:17" s="32" customFormat="1" ht="26.4" x14ac:dyDescent="0.3">
      <c r="A32" s="33">
        <v>19</v>
      </c>
      <c r="B32" s="28" t="s">
        <v>30</v>
      </c>
      <c r="C32" s="24" t="s">
        <v>109</v>
      </c>
      <c r="D32" s="28" t="s">
        <v>66</v>
      </c>
      <c r="E32" s="57" t="s">
        <v>95</v>
      </c>
      <c r="F32" s="57" t="s">
        <v>70</v>
      </c>
      <c r="G32" s="57" t="s">
        <v>55</v>
      </c>
      <c r="H32" s="58">
        <v>7400</v>
      </c>
      <c r="I32" s="55" t="s">
        <v>65</v>
      </c>
      <c r="J32" s="41"/>
      <c r="K32" s="42"/>
      <c r="L32" s="43"/>
      <c r="M32" s="37" t="s">
        <v>76</v>
      </c>
      <c r="N32" s="36"/>
      <c r="O32" s="34"/>
      <c r="P32" s="55" t="s">
        <v>64</v>
      </c>
      <c r="Q32" s="56">
        <f t="shared" si="0"/>
        <v>9.3092000000000006</v>
      </c>
    </row>
    <row r="33" spans="1:17" s="32" customFormat="1" ht="26.4" x14ac:dyDescent="0.3">
      <c r="A33" s="33">
        <v>20</v>
      </c>
      <c r="B33" s="28" t="s">
        <v>30</v>
      </c>
      <c r="C33" s="24" t="s">
        <v>109</v>
      </c>
      <c r="D33" s="28" t="s">
        <v>66</v>
      </c>
      <c r="E33" s="57" t="s">
        <v>86</v>
      </c>
      <c r="F33" s="57" t="s">
        <v>71</v>
      </c>
      <c r="G33" s="57" t="s">
        <v>46</v>
      </c>
      <c r="H33" s="58">
        <v>4950</v>
      </c>
      <c r="I33" s="55" t="s">
        <v>65</v>
      </c>
      <c r="J33" s="41"/>
      <c r="K33" s="42"/>
      <c r="L33" s="43"/>
      <c r="M33" s="37" t="s">
        <v>76</v>
      </c>
      <c r="N33" s="36"/>
      <c r="O33" s="34"/>
      <c r="P33" s="55" t="s">
        <v>64</v>
      </c>
      <c r="Q33" s="56">
        <f t="shared" si="0"/>
        <v>6.2271000000000001</v>
      </c>
    </row>
    <row r="34" spans="1:17" s="32" customFormat="1" ht="26.4" x14ac:dyDescent="0.3">
      <c r="A34" s="24">
        <v>21</v>
      </c>
      <c r="B34" s="28" t="s">
        <v>30</v>
      </c>
      <c r="C34" s="24" t="s">
        <v>109</v>
      </c>
      <c r="D34" s="28" t="s">
        <v>66</v>
      </c>
      <c r="E34" s="57" t="s">
        <v>82</v>
      </c>
      <c r="F34" s="57" t="s">
        <v>70</v>
      </c>
      <c r="G34" s="57" t="s">
        <v>40</v>
      </c>
      <c r="H34" s="58">
        <v>3450</v>
      </c>
      <c r="I34" s="55" t="s">
        <v>65</v>
      </c>
      <c r="J34" s="41"/>
      <c r="K34" s="42"/>
      <c r="L34" s="43"/>
      <c r="M34" s="37" t="s">
        <v>76</v>
      </c>
      <c r="N34" s="36"/>
      <c r="O34" s="34"/>
      <c r="P34" s="55" t="s">
        <v>63</v>
      </c>
      <c r="Q34" s="56">
        <f t="shared" si="0"/>
        <v>4.3401000000000005</v>
      </c>
    </row>
    <row r="35" spans="1:17" s="32" customFormat="1" ht="26.4" x14ac:dyDescent="0.3">
      <c r="A35" s="33">
        <v>22</v>
      </c>
      <c r="B35" s="28" t="s">
        <v>30</v>
      </c>
      <c r="C35" s="24" t="s">
        <v>109</v>
      </c>
      <c r="D35" s="28" t="s">
        <v>66</v>
      </c>
      <c r="E35" s="57" t="s">
        <v>78</v>
      </c>
      <c r="F35" s="57" t="s">
        <v>69</v>
      </c>
      <c r="G35" s="57" t="s">
        <v>35</v>
      </c>
      <c r="H35" s="58">
        <v>750</v>
      </c>
      <c r="I35" s="55" t="s">
        <v>65</v>
      </c>
      <c r="J35" s="41"/>
      <c r="K35" s="42"/>
      <c r="L35" s="43"/>
      <c r="M35" s="37" t="s">
        <v>76</v>
      </c>
      <c r="N35" s="36"/>
      <c r="O35" s="34"/>
      <c r="P35" s="55" t="s">
        <v>63</v>
      </c>
      <c r="Q35" s="56">
        <f t="shared" si="0"/>
        <v>0.94350000000000001</v>
      </c>
    </row>
    <row r="36" spans="1:17" s="32" customFormat="1" ht="26.4" x14ac:dyDescent="0.3">
      <c r="A36" s="33">
        <v>23</v>
      </c>
      <c r="B36" s="28" t="s">
        <v>30</v>
      </c>
      <c r="C36" s="24" t="s">
        <v>109</v>
      </c>
      <c r="D36" s="28" t="s">
        <v>66</v>
      </c>
      <c r="E36" s="57" t="s">
        <v>102</v>
      </c>
      <c r="F36" s="57" t="s">
        <v>71</v>
      </c>
      <c r="G36" s="57" t="s">
        <v>62</v>
      </c>
      <c r="H36" s="58">
        <v>415</v>
      </c>
      <c r="I36" s="55" t="s">
        <v>65</v>
      </c>
      <c r="J36" s="41"/>
      <c r="K36" s="42"/>
      <c r="L36" s="43"/>
      <c r="M36" s="37" t="s">
        <v>76</v>
      </c>
      <c r="N36" s="36"/>
      <c r="O36" s="34"/>
      <c r="P36" s="55" t="s">
        <v>64</v>
      </c>
      <c r="Q36" s="56">
        <f t="shared" si="0"/>
        <v>0.52207000000000003</v>
      </c>
    </row>
    <row r="37" spans="1:17" s="32" customFormat="1" ht="26.4" x14ac:dyDescent="0.3">
      <c r="A37" s="24">
        <v>24</v>
      </c>
      <c r="B37" s="28" t="s">
        <v>30</v>
      </c>
      <c r="C37" s="24" t="s">
        <v>109</v>
      </c>
      <c r="D37" s="28" t="s">
        <v>66</v>
      </c>
      <c r="E37" s="57" t="s">
        <v>101</v>
      </c>
      <c r="F37" s="57" t="s">
        <v>70</v>
      </c>
      <c r="G37" s="57" t="s">
        <v>61</v>
      </c>
      <c r="H37" s="58">
        <v>28211</v>
      </c>
      <c r="I37" s="55" t="s">
        <v>65</v>
      </c>
      <c r="J37" s="41"/>
      <c r="K37" s="42"/>
      <c r="L37" s="43"/>
      <c r="M37" s="37" t="s">
        <v>76</v>
      </c>
      <c r="N37" s="36"/>
      <c r="O37" s="34"/>
      <c r="P37" s="55" t="s">
        <v>64</v>
      </c>
      <c r="Q37" s="56">
        <f t="shared" si="0"/>
        <v>35.489438</v>
      </c>
    </row>
    <row r="38" spans="1:17" s="32" customFormat="1" ht="26.4" x14ac:dyDescent="0.3">
      <c r="A38" s="33">
        <v>25</v>
      </c>
      <c r="B38" s="28" t="s">
        <v>30</v>
      </c>
      <c r="C38" s="24" t="s">
        <v>109</v>
      </c>
      <c r="D38" s="28" t="s">
        <v>66</v>
      </c>
      <c r="E38" s="57" t="s">
        <v>91</v>
      </c>
      <c r="F38" s="57" t="s">
        <v>71</v>
      </c>
      <c r="G38" s="57" t="s">
        <v>51</v>
      </c>
      <c r="H38" s="58">
        <v>28458</v>
      </c>
      <c r="I38" s="55" t="s">
        <v>65</v>
      </c>
      <c r="J38" s="41"/>
      <c r="K38" s="42"/>
      <c r="L38" s="43"/>
      <c r="M38" s="37" t="s">
        <v>76</v>
      </c>
      <c r="N38" s="36"/>
      <c r="O38" s="34"/>
      <c r="P38" s="55" t="s">
        <v>64</v>
      </c>
      <c r="Q38" s="56">
        <f t="shared" si="0"/>
        <v>35.800163999999995</v>
      </c>
    </row>
    <row r="39" spans="1:17" s="32" customFormat="1" ht="26.4" x14ac:dyDescent="0.3">
      <c r="A39" s="33">
        <v>26</v>
      </c>
      <c r="B39" s="28" t="s">
        <v>30</v>
      </c>
      <c r="C39" s="24" t="s">
        <v>109</v>
      </c>
      <c r="D39" s="28" t="s">
        <v>66</v>
      </c>
      <c r="E39" s="57" t="s">
        <v>100</v>
      </c>
      <c r="F39" s="57" t="s">
        <v>70</v>
      </c>
      <c r="G39" s="57" t="s">
        <v>60</v>
      </c>
      <c r="H39" s="58">
        <v>5025</v>
      </c>
      <c r="I39" s="55" t="s">
        <v>65</v>
      </c>
      <c r="J39" s="41"/>
      <c r="K39" s="42"/>
      <c r="L39" s="43"/>
      <c r="M39" s="37" t="s">
        <v>76</v>
      </c>
      <c r="N39" s="36"/>
      <c r="O39" s="34"/>
      <c r="P39" s="55" t="s">
        <v>64</v>
      </c>
      <c r="Q39" s="56">
        <f t="shared" si="0"/>
        <v>6.3214499999999996</v>
      </c>
    </row>
    <row r="40" spans="1:17" s="32" customFormat="1" ht="26.4" x14ac:dyDescent="0.3">
      <c r="A40" s="24">
        <v>27</v>
      </c>
      <c r="B40" s="28" t="s">
        <v>30</v>
      </c>
      <c r="C40" s="24" t="s">
        <v>109</v>
      </c>
      <c r="D40" s="28" t="s">
        <v>66</v>
      </c>
      <c r="E40" s="57" t="s">
        <v>90</v>
      </c>
      <c r="F40" s="57" t="s">
        <v>71</v>
      </c>
      <c r="G40" s="57" t="s">
        <v>50</v>
      </c>
      <c r="H40" s="58">
        <v>3110</v>
      </c>
      <c r="I40" s="55" t="s">
        <v>65</v>
      </c>
      <c r="J40" s="41"/>
      <c r="K40" s="42"/>
      <c r="L40" s="43"/>
      <c r="M40" s="37" t="s">
        <v>76</v>
      </c>
      <c r="N40" s="36"/>
      <c r="O40" s="34"/>
      <c r="P40" s="55" t="s">
        <v>64</v>
      </c>
      <c r="Q40" s="56">
        <f t="shared" si="0"/>
        <v>3.9123800000000002</v>
      </c>
    </row>
    <row r="41" spans="1:17" s="32" customFormat="1" ht="41.4" x14ac:dyDescent="0.3">
      <c r="A41" s="33">
        <v>28</v>
      </c>
      <c r="B41" s="28" t="s">
        <v>30</v>
      </c>
      <c r="C41" s="24" t="s">
        <v>109</v>
      </c>
      <c r="D41" s="28" t="s">
        <v>66</v>
      </c>
      <c r="E41" s="57" t="s">
        <v>87</v>
      </c>
      <c r="F41" s="57" t="s">
        <v>72</v>
      </c>
      <c r="G41" s="57" t="s">
        <v>47</v>
      </c>
      <c r="H41" s="58">
        <v>26034</v>
      </c>
      <c r="I41" s="55" t="s">
        <v>65</v>
      </c>
      <c r="J41" s="41"/>
      <c r="K41" s="42"/>
      <c r="L41" s="43"/>
      <c r="M41" s="37" t="s">
        <v>76</v>
      </c>
      <c r="N41" s="36"/>
      <c r="O41" s="34"/>
      <c r="P41" s="55" t="s">
        <v>64</v>
      </c>
      <c r="Q41" s="56">
        <f t="shared" si="0"/>
        <v>32.750771999999998</v>
      </c>
    </row>
    <row r="42" spans="1:17" s="32" customFormat="1" ht="55.2" x14ac:dyDescent="0.3">
      <c r="A42" s="33">
        <v>29</v>
      </c>
      <c r="B42" s="28" t="s">
        <v>30</v>
      </c>
      <c r="C42" s="24" t="s">
        <v>109</v>
      </c>
      <c r="D42" s="28" t="s">
        <v>66</v>
      </c>
      <c r="E42" s="57" t="s">
        <v>85</v>
      </c>
      <c r="F42" s="57" t="s">
        <v>71</v>
      </c>
      <c r="G42" s="57" t="s">
        <v>45</v>
      </c>
      <c r="H42" s="58">
        <v>56045</v>
      </c>
      <c r="I42" s="55" t="s">
        <v>65</v>
      </c>
      <c r="J42" s="41"/>
      <c r="K42" s="42"/>
      <c r="L42" s="43"/>
      <c r="M42" s="37" t="s">
        <v>76</v>
      </c>
      <c r="N42" s="36"/>
      <c r="O42" s="34"/>
      <c r="P42" s="55" t="s">
        <v>64</v>
      </c>
      <c r="Q42" s="56">
        <f t="shared" si="0"/>
        <v>70.50461</v>
      </c>
    </row>
    <row r="43" spans="1:17" s="49" customFormat="1" ht="13.8" x14ac:dyDescent="0.3">
      <c r="A43" s="16"/>
      <c r="B43" s="16"/>
      <c r="C43" s="25"/>
      <c r="D43" s="18"/>
      <c r="E43" s="18"/>
      <c r="F43" s="18"/>
      <c r="G43" s="18"/>
      <c r="H43" s="51">
        <f>SUM(H14:H42)</f>
        <v>392845</v>
      </c>
      <c r="I43" s="19"/>
      <c r="J43" s="20"/>
      <c r="K43" s="35">
        <f>SUM(K14:K42)</f>
        <v>0</v>
      </c>
      <c r="L43" s="16"/>
      <c r="M43" s="17"/>
      <c r="N43" s="17"/>
      <c r="O43" s="17"/>
      <c r="P43" s="17"/>
      <c r="Q43" s="52">
        <f>SUM(Q14:Q42)</f>
        <v>494.19900999999999</v>
      </c>
    </row>
    <row r="44" spans="1:17" s="1" customFormat="1" x14ac:dyDescent="0.3">
      <c r="I44" s="5"/>
      <c r="J44" s="4"/>
      <c r="L44" s="44"/>
      <c r="M44" s="15"/>
      <c r="N44" s="15"/>
      <c r="O44" s="15"/>
      <c r="P44" s="15"/>
      <c r="Q44" s="15"/>
    </row>
    <row r="45" spans="1:17" s="1" customFormat="1" x14ac:dyDescent="0.3">
      <c r="A45" s="6" t="s">
        <v>13</v>
      </c>
      <c r="B45" s="6"/>
      <c r="C45" s="4"/>
      <c r="D45" s="4"/>
      <c r="E45" s="4"/>
      <c r="F45" s="4"/>
      <c r="G45" s="4"/>
      <c r="H45" s="4"/>
      <c r="I45" s="29"/>
      <c r="J45" s="29"/>
      <c r="L45" s="44"/>
      <c r="M45" s="15"/>
      <c r="N45" s="15"/>
      <c r="O45" s="15"/>
      <c r="P45" s="15"/>
      <c r="Q45" s="15"/>
    </row>
    <row r="46" spans="1:17" s="1" customFormat="1" x14ac:dyDescent="0.3">
      <c r="A46" s="21" t="s">
        <v>14</v>
      </c>
      <c r="B46" s="21"/>
      <c r="C46" s="22"/>
      <c r="D46" s="22"/>
      <c r="E46" s="22"/>
      <c r="F46" s="22"/>
      <c r="G46" s="22"/>
      <c r="H46" s="4"/>
      <c r="I46" s="5"/>
      <c r="J46" s="4"/>
      <c r="L46" s="44"/>
      <c r="M46" s="15"/>
      <c r="N46" s="15"/>
      <c r="O46" s="15"/>
      <c r="P46" s="15"/>
      <c r="Q46" s="15"/>
    </row>
    <row r="47" spans="1:17" s="1" customFormat="1" x14ac:dyDescent="0.3">
      <c r="A47" s="21" t="s">
        <v>15</v>
      </c>
      <c r="B47" s="21"/>
      <c r="C47" s="22"/>
      <c r="D47" s="22"/>
      <c r="E47" s="22"/>
      <c r="F47" s="22"/>
      <c r="G47" s="22"/>
      <c r="H47" s="4"/>
      <c r="I47" s="5"/>
      <c r="J47" s="4"/>
      <c r="L47" s="44"/>
      <c r="M47" s="15"/>
      <c r="N47" s="15"/>
      <c r="O47" s="15"/>
      <c r="P47" s="15"/>
      <c r="Q47" s="15"/>
    </row>
    <row r="48" spans="1:17" s="1" customFormat="1" x14ac:dyDescent="0.3">
      <c r="A48" s="21" t="s">
        <v>16</v>
      </c>
      <c r="B48" s="21"/>
      <c r="C48" s="22"/>
      <c r="D48" s="22"/>
      <c r="E48" s="22"/>
      <c r="F48" s="22"/>
      <c r="G48" s="22"/>
      <c r="H48" s="4"/>
      <c r="I48" s="5"/>
      <c r="J48" s="4"/>
      <c r="L48" s="44"/>
      <c r="M48" s="15"/>
      <c r="N48" s="15"/>
      <c r="O48" s="15"/>
      <c r="P48" s="15"/>
      <c r="Q48" s="15"/>
    </row>
    <row r="49" spans="1:17" s="50" customFormat="1" x14ac:dyDescent="0.3">
      <c r="A49" s="21" t="s">
        <v>26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1:17" s="50" customFormat="1" x14ac:dyDescent="0.3">
      <c r="A50" s="21" t="s">
        <v>107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 s="50" customFormat="1" x14ac:dyDescent="0.3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1:17" s="50" customForma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1:17" s="1" customFormat="1" x14ac:dyDescent="0.3">
      <c r="A53" s="4" t="s">
        <v>33</v>
      </c>
      <c r="B53" s="4"/>
      <c r="C53" s="4"/>
      <c r="D53" s="4"/>
      <c r="E53" s="4"/>
      <c r="F53" s="4"/>
      <c r="G53" s="4"/>
      <c r="H53" s="4"/>
      <c r="L53" s="5" t="s">
        <v>17</v>
      </c>
      <c r="M53" s="4"/>
      <c r="O53" s="44"/>
      <c r="P53" s="44"/>
      <c r="Q53" s="44"/>
    </row>
    <row r="54" spans="1:17" s="1" customFormat="1" x14ac:dyDescent="0.3">
      <c r="A54" s="4" t="s">
        <v>18</v>
      </c>
      <c r="B54" s="4"/>
      <c r="C54" s="4"/>
      <c r="D54" s="4"/>
      <c r="E54" s="4"/>
      <c r="F54" s="4"/>
      <c r="G54" s="4"/>
      <c r="H54" s="4"/>
      <c r="L54" s="5" t="s">
        <v>19</v>
      </c>
      <c r="M54" s="4"/>
      <c r="O54" s="44"/>
      <c r="P54" s="44"/>
      <c r="Q54" s="44"/>
    </row>
    <row r="55" spans="1:17" s="1" customFormat="1" x14ac:dyDescent="0.3">
      <c r="A55" s="4"/>
      <c r="B55" s="4"/>
      <c r="C55" s="4" t="s">
        <v>28</v>
      </c>
      <c r="D55" s="4"/>
      <c r="E55" s="4"/>
      <c r="F55" s="4"/>
      <c r="G55" s="4"/>
      <c r="H55" s="4"/>
      <c r="L55" s="23" t="s">
        <v>20</v>
      </c>
      <c r="M55" s="4"/>
      <c r="O55" s="44"/>
      <c r="P55" s="44"/>
      <c r="Q55" s="44"/>
    </row>
    <row r="56" spans="1:17" s="1" customFormat="1" x14ac:dyDescent="0.3">
      <c r="H56" s="4"/>
      <c r="I56" s="5"/>
      <c r="J56" s="4"/>
      <c r="L56" s="44"/>
      <c r="M56" s="15"/>
      <c r="N56" s="15"/>
      <c r="O56" s="15"/>
      <c r="P56" s="15"/>
      <c r="Q56" s="15"/>
    </row>
    <row r="57" spans="1:17" s="1" customFormat="1" x14ac:dyDescent="0.3">
      <c r="H57" s="4"/>
      <c r="I57" s="5"/>
      <c r="J57" s="4"/>
      <c r="L57" s="44"/>
      <c r="M57" s="15"/>
      <c r="N57" s="15"/>
      <c r="O57" s="15"/>
      <c r="P57" s="15"/>
      <c r="Q57" s="15"/>
    </row>
    <row r="58" spans="1:17" s="1" customFormat="1" x14ac:dyDescent="0.3">
      <c r="H58" s="4"/>
      <c r="I58" s="5"/>
      <c r="J58" s="4"/>
      <c r="L58" s="44"/>
      <c r="M58" s="15"/>
      <c r="N58" s="15"/>
      <c r="O58" s="15"/>
      <c r="P58" s="15"/>
      <c r="Q58" s="15"/>
    </row>
    <row r="59" spans="1:17" s="1" customFormat="1" x14ac:dyDescent="0.3">
      <c r="H59" s="4"/>
      <c r="I59" s="5"/>
      <c r="J59" s="4"/>
      <c r="L59" s="44"/>
      <c r="M59" s="15"/>
      <c r="N59" s="15"/>
      <c r="O59" s="15"/>
      <c r="P59" s="15"/>
      <c r="Q59" s="15"/>
    </row>
    <row r="60" spans="1:17" s="1" customFormat="1" x14ac:dyDescent="0.3">
      <c r="H60" s="4"/>
      <c r="I60" s="5"/>
      <c r="J60" s="4"/>
      <c r="L60" s="44"/>
      <c r="M60" s="15"/>
      <c r="N60" s="15"/>
      <c r="O60" s="15"/>
      <c r="P60" s="15"/>
      <c r="Q60" s="15"/>
    </row>
    <row r="61" spans="1:17" s="1" customFormat="1" x14ac:dyDescent="0.3">
      <c r="H61" s="4"/>
      <c r="I61" s="5"/>
      <c r="J61" s="4"/>
      <c r="L61" s="44"/>
      <c r="M61" s="15"/>
      <c r="N61" s="15"/>
      <c r="O61" s="15"/>
      <c r="P61" s="15"/>
      <c r="Q61" s="15"/>
    </row>
    <row r="62" spans="1:17" s="1" customFormat="1" x14ac:dyDescent="0.3">
      <c r="H62" s="4"/>
      <c r="I62" s="5"/>
      <c r="J62" s="4"/>
      <c r="L62" s="44"/>
      <c r="M62" s="15"/>
      <c r="N62" s="15"/>
      <c r="O62" s="15"/>
      <c r="P62" s="15"/>
      <c r="Q62" s="15"/>
    </row>
    <row r="63" spans="1:17" s="1" customFormat="1" x14ac:dyDescent="0.3">
      <c r="H63" s="4"/>
      <c r="I63" s="5"/>
      <c r="J63" s="4"/>
      <c r="L63" s="44"/>
      <c r="M63" s="15"/>
      <c r="N63" s="15"/>
      <c r="O63" s="15"/>
      <c r="P63" s="15"/>
      <c r="Q63" s="15"/>
    </row>
    <row r="64" spans="1:17" s="1" customFormat="1" x14ac:dyDescent="0.3">
      <c r="H64" s="4"/>
      <c r="I64" s="5"/>
      <c r="J64" s="4"/>
      <c r="L64" s="44"/>
      <c r="M64" s="15"/>
      <c r="N64" s="15"/>
      <c r="O64" s="15"/>
      <c r="P64" s="15"/>
      <c r="Q64" s="15"/>
    </row>
    <row r="74" spans="8:17" s="1" customFormat="1" ht="31.5" customHeight="1" x14ac:dyDescent="0.3">
      <c r="H74" s="4"/>
      <c r="I74" s="5"/>
      <c r="J74" s="4"/>
      <c r="L74" s="44"/>
      <c r="M74" s="15"/>
      <c r="N74" s="15"/>
      <c r="O74" s="15"/>
      <c r="P74" s="15"/>
      <c r="Q74" s="15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РН-САМНГ-1.05.19</vt:lpstr>
      <vt:lpstr>'РН-САМНГ-1.05.19'!Область_печати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2019-05-13T07:14:40Z</dcterms:modified>
</cp:coreProperties>
</file>